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2021-2022 жыл\2021-2022 оқу жылы Айгөлек  кіші топ ДАЙЫН\Мониторинг 2021-2022 кіші топ\"/>
    </mc:Choice>
  </mc:AlternateContent>
  <bookViews>
    <workbookView xWindow="0" yWindow="0" windowWidth="20490" windowHeight="6765" activeTab="4"/>
  </bookViews>
  <sheets>
    <sheet name="денсаулық" sheetId="1" r:id="rId1"/>
    <sheet name="қатынас" sheetId="2" r:id="rId2"/>
    <sheet name="таным" sheetId="3" r:id="rId3"/>
    <sheet name="шығармашылық" sheetId="4" r:id="rId4"/>
    <sheet name="жиынтық есеп" sheetId="5" r:id="rId5"/>
  </sheets>
  <calcPr calcId="162913"/>
</workbook>
</file>

<file path=xl/calcChain.xml><?xml version="1.0" encoding="utf-8"?>
<calcChain xmlns="http://schemas.openxmlformats.org/spreadsheetml/2006/main">
  <c r="G8" i="5" l="1"/>
  <c r="H8" i="5"/>
  <c r="G9" i="5"/>
  <c r="H9" i="5"/>
  <c r="G10" i="5"/>
  <c r="H10" i="5"/>
  <c r="G11" i="5"/>
  <c r="H11" i="5"/>
  <c r="G12" i="5"/>
  <c r="H12" i="5"/>
  <c r="U16" i="4" l="1"/>
  <c r="T16" i="4"/>
  <c r="U15" i="4"/>
  <c r="T15" i="4"/>
  <c r="U14" i="4"/>
  <c r="T14" i="4"/>
  <c r="U13" i="4"/>
  <c r="T13" i="4"/>
  <c r="U12" i="4"/>
  <c r="T12" i="4"/>
  <c r="S9" i="3"/>
  <c r="S10" i="3"/>
  <c r="S11" i="3"/>
  <c r="S8" i="3"/>
  <c r="S7" i="3"/>
  <c r="R7" i="3"/>
  <c r="R8" i="3"/>
  <c r="R9" i="3"/>
  <c r="R10" i="3"/>
  <c r="R11" i="3"/>
  <c r="M7" i="2"/>
  <c r="M11" i="2"/>
  <c r="M9" i="2"/>
  <c r="M8" i="2"/>
  <c r="M10" i="2"/>
  <c r="L10" i="2"/>
  <c r="L8" i="2"/>
  <c r="L9" i="2"/>
  <c r="L7" i="2"/>
  <c r="L11" i="2"/>
  <c r="I10" i="1"/>
  <c r="H10" i="1"/>
  <c r="I11" i="1"/>
  <c r="H11" i="1"/>
  <c r="I8" i="1"/>
  <c r="H8" i="1"/>
  <c r="I9" i="1"/>
  <c r="H9" i="1"/>
  <c r="I7" i="1"/>
  <c r="H7" i="1"/>
</calcChain>
</file>

<file path=xl/sharedStrings.xml><?xml version="1.0" encoding="utf-8"?>
<sst xmlns="http://schemas.openxmlformats.org/spreadsheetml/2006/main" count="150" uniqueCount="95">
  <si>
    <t>Кіші топ (2 жастан бастап) аралық диагностиканың нәтижелерін бақылау парағы</t>
  </si>
  <si>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</si>
  <si>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</si>
  <si>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</si>
  <si>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</si>
  <si>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</si>
  <si>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</si>
  <si>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</si>
  <si>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2-Д.1</t>
  </si>
  <si>
    <t>2-Д.2</t>
  </si>
  <si>
    <t>2-Д.3</t>
  </si>
  <si>
    <t>2-Д.4</t>
  </si>
  <si>
    <t>2-Д.5</t>
  </si>
  <si>
    <t>«Қатынас » білім беру саласы</t>
  </si>
  <si>
    <t>Баланың аты жөні</t>
  </si>
  <si>
    <t>Сөйлеуді дамыту</t>
  </si>
  <si>
    <t>Көркем әдебиет</t>
  </si>
  <si>
    <t>2-Қ.1</t>
  </si>
  <si>
    <t>2-Қ.2</t>
  </si>
  <si>
    <t>2-.Қ.3</t>
  </si>
  <si>
    <t>2-К.4</t>
  </si>
  <si>
    <t>2-К. 5</t>
  </si>
  <si>
    <t>2-К.6</t>
  </si>
  <si>
    <t>2-К.7</t>
  </si>
  <si>
    <t>2-К.8</t>
  </si>
  <si>
    <t>2-Қ.9</t>
  </si>
  <si>
    <t>«Таным» білім беру саласы</t>
  </si>
  <si>
    <t>Сенсорика</t>
  </si>
  <si>
    <t>Құрастыру</t>
  </si>
  <si>
    <t>Жаратылыстану</t>
  </si>
  <si>
    <t>2-Т.1</t>
  </si>
  <si>
    <t>2-Т.2</t>
  </si>
  <si>
    <t>2-Т.3</t>
  </si>
  <si>
    <t>2-Т.4</t>
  </si>
  <si>
    <t>2-Т.5</t>
  </si>
  <si>
    <t>2-Т.6</t>
  </si>
  <si>
    <t>2-Т.7</t>
  </si>
  <si>
    <t>2-Т.8</t>
  </si>
  <si>
    <t>2-Т.9</t>
  </si>
  <si>
    <t>2-Т.10</t>
  </si>
  <si>
    <t>2-Т.11</t>
  </si>
  <si>
    <t>2-Т.12</t>
  </si>
  <si>
    <t>2-Т.13</t>
  </si>
  <si>
    <t>2-Т.14</t>
  </si>
  <si>
    <t>2-Т.15</t>
  </si>
  <si>
    <t>«Шығармашылық» білім беру саласы</t>
  </si>
  <si>
    <t>Сурет салу</t>
  </si>
  <si>
    <t>Мүсіндеу</t>
  </si>
  <si>
    <t>Аппликация</t>
  </si>
  <si>
    <t>Музыка</t>
  </si>
  <si>
    <t>2-3-Ш.1</t>
  </si>
  <si>
    <t>2-3-Ш.2</t>
  </si>
  <si>
    <t>2-3-Ш.3</t>
  </si>
  <si>
    <t>2-3-Ш.4</t>
  </si>
  <si>
    <t>2-3-Ш.5</t>
  </si>
  <si>
    <t>2-3-Ш.6</t>
  </si>
  <si>
    <t>2-3-Ш.7</t>
  </si>
  <si>
    <t>2-3-Ш.8</t>
  </si>
  <si>
    <t>2-3-Ш.9</t>
  </si>
  <si>
    <t>2-3-Ш.10</t>
  </si>
  <si>
    <t>2-3-Ш.11</t>
  </si>
  <si>
    <t>2-3-Ш.12</t>
  </si>
  <si>
    <t>2-3-Ш.13</t>
  </si>
  <si>
    <t>2-3-Ш.14</t>
  </si>
  <si>
    <t>2-3-Ш.15</t>
  </si>
  <si>
    <t>2-3-Ш.16</t>
  </si>
  <si>
    <t>2-3-Ш.17</t>
  </si>
  <si>
    <t>балалардың біліктері мен дағдыларының дамуын  аралық бақылау</t>
  </si>
  <si>
    <t>нәтижелері бойынша</t>
  </si>
  <si>
    <t xml:space="preserve"> </t>
  </si>
  <si>
    <t>Баланың аты- жөні</t>
  </si>
  <si>
    <t>«Коммуникация» білім беру саласы</t>
  </si>
  <si>
    <t>I деңгей -0</t>
  </si>
  <si>
    <t>Төмен деңгейдегі балалардың үлесі</t>
  </si>
  <si>
    <t>Кіші топ</t>
  </si>
  <si>
    <t>Орташа деңгейдегі балалардың үлесі 71 %</t>
  </si>
  <si>
    <t>Жоғары деңгейдегі балалардың үлесі 29%</t>
  </si>
  <si>
    <t>2021-2022 оқу жылы</t>
  </si>
  <si>
    <t>М.Дулатұлы атандаға ЖББМ жанындағы "Айгөлек" шағын орталығ</t>
  </si>
  <si>
    <t>Құрманғазы  Дидар Ерғанатұлы</t>
  </si>
  <si>
    <t>Яцинишин Милена Григорьевна</t>
  </si>
  <si>
    <t>Омарова Адия Райсовна</t>
  </si>
  <si>
    <t>Жанұзақ Асылан</t>
  </si>
  <si>
    <t>Котова Елена Витальевна</t>
  </si>
  <si>
    <t>І деңгей -0               ІІдеңгей -  3                             ІІІ деңгей-2</t>
  </si>
  <si>
    <t>Өткізу мерзімі: қаңтар</t>
  </si>
  <si>
    <t xml:space="preserve">Оқу жылы:2022  </t>
  </si>
  <si>
    <t>І деңгей - 0              ІІдеңгей - 3                             ІІІ деңгей-2</t>
  </si>
  <si>
    <t>Топ:   "Айгөлек" шағын орталығы</t>
  </si>
  <si>
    <t>І деңгей - 0              ІІдеңгей -2                              ІІІ деңгей-3</t>
  </si>
  <si>
    <t>І деңгей -    0                                ІІ деңгей-     2            ІІІ деңгей -3</t>
  </si>
  <si>
    <t>М.Дулатұлы атандағы ЖББМ ішіндегі "Айгөлек" шағын орталығының жиынтық есеп</t>
  </si>
  <si>
    <t>III деңгей -3</t>
  </si>
  <si>
    <t>IІ деңгей –2</t>
  </si>
  <si>
    <t>Барлық бала саны 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</si>
</sst>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0" fillId="0" borderId="5" xfId="0" applyBorder="1"/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textRotation="90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/>
    <xf numFmtId="0" fontId="4" fillId="0" borderId="0" xfId="0" applyFont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textRotation="90" wrapText="1"/>
    </xf>
    <xf numFmtId="0" fontId="5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textRotation="90" wrapText="1"/>
    </xf>
    <xf numFmtId="0" fontId="1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12" xfId="0" applyFont="1" applyBorder="1" applyAlignment="1">
      <alignment vertical="center" textRotation="90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 indent="9"/>
    </xf>
    <xf numFmtId="0" fontId="4" fillId="0" borderId="7" xfId="0" applyFont="1" applyBorder="1" applyAlignment="1">
      <alignment horizontal="left" vertical="center" wrapText="1" indent="9"/>
    </xf>
    <xf numFmtId="0" fontId="2" fillId="0" borderId="5" xfId="0" applyFont="1" applyBorder="1" applyAlignment="1">
      <alignment horizontal="left" vertical="center" wrapText="1" indent="12"/>
    </xf>
    <xf numFmtId="0" fontId="4" fillId="0" borderId="5" xfId="0" applyFont="1" applyBorder="1" applyAlignment="1">
      <alignment vertical="center" textRotation="90" wrapText="1"/>
    </xf>
    <xf numFmtId="0" fontId="4" fillId="0" borderId="7" xfId="0" applyFont="1" applyBorder="1" applyAlignment="1">
      <alignment vertical="center" textRotation="90" wrapText="1"/>
    </xf>
    <xf numFmtId="0" fontId="4" fillId="0" borderId="5" xfId="0" applyFont="1" applyBorder="1" applyAlignment="1">
      <alignment horizontal="left" vertical="center" wrapText="1" indent="8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6"/>
    </xf>
    <xf numFmtId="0" fontId="4" fillId="0" borderId="5" xfId="0" applyFont="1" applyBorder="1" applyAlignment="1">
      <alignment horizontal="left" vertical="center" wrapText="1" indent="3"/>
    </xf>
    <xf numFmtId="0" fontId="4" fillId="0" borderId="5" xfId="0" applyFont="1" applyBorder="1" applyAlignment="1">
      <alignment horizontal="center" vertical="top" textRotation="90"/>
    </xf>
    <xf numFmtId="0" fontId="4" fillId="0" borderId="0" xfId="0" applyFont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5" fillId="0" borderId="11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12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 indent="4"/>
    </xf>
    <xf numFmtId="0" fontId="2" fillId="0" borderId="5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left" vertical="center" wrapText="1" indent="3"/>
    </xf>
    <xf numFmtId="0" fontId="4" fillId="0" borderId="17" xfId="0" applyFont="1" applyBorder="1" applyAlignment="1">
      <alignment horizontal="left" vertical="center" wrapText="1" indent="2"/>
    </xf>
    <xf numFmtId="0" fontId="2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left" vertical="center" wrapText="1" indent="3"/>
    </xf>
    <xf numFmtId="0" fontId="4" fillId="0" borderId="17" xfId="0" applyFont="1" applyBorder="1" applyAlignment="1">
      <alignment horizontal="left" vertical="center" wrapText="1" indent="3"/>
    </xf>
    <xf numFmtId="0" fontId="4" fillId="0" borderId="17" xfId="0" applyFont="1" applyBorder="1" applyAlignment="1">
      <alignment horizontal="left" vertical="center" wrapText="1" indent="4"/>
    </xf>
    <xf numFmtId="0" fontId="2" fillId="0" borderId="17" xfId="0" applyFont="1" applyBorder="1" applyAlignment="1">
      <alignment horizontal="left" vertical="center" wrapText="1" indent="2"/>
    </xf>
    <xf numFmtId="0" fontId="2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Layout" zoomScale="70" zoomScaleNormal="100" zoomScalePageLayoutView="70" workbookViewId="0">
      <selection activeCell="B1" sqref="B1:K3"/>
    </sheetView>
  </sheetViews>
  <sheetFormatPr defaultRowHeight="15" x14ac:dyDescent="0.25"/>
  <cols>
    <col min="2" max="2" width="30.85546875" customWidth="1"/>
  </cols>
  <sheetData>
    <row r="1" spans="1:10" ht="18.75" x14ac:dyDescent="0.25">
      <c r="A1" s="1"/>
      <c r="C1" t="s">
        <v>78</v>
      </c>
    </row>
    <row r="2" spans="1:10" x14ac:dyDescent="0.25">
      <c r="D2" t="s">
        <v>0</v>
      </c>
    </row>
    <row r="3" spans="1:10" x14ac:dyDescent="0.25">
      <c r="C3" t="s">
        <v>86</v>
      </c>
      <c r="F3" t="s">
        <v>88</v>
      </c>
      <c r="I3" t="s">
        <v>85</v>
      </c>
    </row>
    <row r="4" spans="1:10" ht="15.75" x14ac:dyDescent="0.25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38.25" customHeight="1" x14ac:dyDescent="0.25">
      <c r="A5" s="35" t="s">
        <v>2</v>
      </c>
      <c r="B5" s="36" t="s">
        <v>3</v>
      </c>
      <c r="C5" s="38" t="s">
        <v>4</v>
      </c>
      <c r="D5" s="38"/>
      <c r="E5" s="38"/>
      <c r="F5" s="38"/>
      <c r="G5" s="38"/>
      <c r="H5" s="39" t="s">
        <v>5</v>
      </c>
      <c r="I5" s="39" t="s">
        <v>6</v>
      </c>
      <c r="J5" s="39" t="s">
        <v>7</v>
      </c>
    </row>
    <row r="6" spans="1:10" ht="54" customHeight="1" x14ac:dyDescent="0.25">
      <c r="A6" s="35"/>
      <c r="B6" s="37"/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40"/>
      <c r="I6" s="40"/>
      <c r="J6" s="40"/>
    </row>
    <row r="7" spans="1:10" x14ac:dyDescent="0.25">
      <c r="A7" s="6">
        <v>1</v>
      </c>
      <c r="B7" s="58" t="s">
        <v>79</v>
      </c>
      <c r="C7" s="56">
        <v>2</v>
      </c>
      <c r="D7" s="8">
        <v>2</v>
      </c>
      <c r="E7" s="8">
        <v>3</v>
      </c>
      <c r="F7" s="8">
        <v>3</v>
      </c>
      <c r="G7" s="8">
        <v>2</v>
      </c>
      <c r="H7" s="8">
        <f t="shared" ref="H7:H11" si="0">SUM(C7:G7)</f>
        <v>12</v>
      </c>
      <c r="I7" s="8">
        <f t="shared" ref="I7:I11" si="1">AVERAGE(C7:G7)</f>
        <v>2.4</v>
      </c>
      <c r="J7" s="8">
        <v>2</v>
      </c>
    </row>
    <row r="8" spans="1:10" x14ac:dyDescent="0.25">
      <c r="A8" s="6">
        <v>2</v>
      </c>
      <c r="B8" s="58" t="s">
        <v>80</v>
      </c>
      <c r="C8" s="56">
        <v>3</v>
      </c>
      <c r="D8" s="8">
        <v>3</v>
      </c>
      <c r="E8" s="8">
        <v>3</v>
      </c>
      <c r="F8" s="8">
        <v>3</v>
      </c>
      <c r="G8" s="8">
        <v>2</v>
      </c>
      <c r="H8" s="8">
        <f>SUM(C8:G8)</f>
        <v>14</v>
      </c>
      <c r="I8" s="8">
        <f>AVERAGE(C8:G8)</f>
        <v>2.8</v>
      </c>
      <c r="J8" s="8">
        <v>3</v>
      </c>
    </row>
    <row r="9" spans="1:10" x14ac:dyDescent="0.25">
      <c r="A9" s="6">
        <v>3</v>
      </c>
      <c r="B9" s="58" t="s">
        <v>81</v>
      </c>
      <c r="C9" s="56">
        <v>2</v>
      </c>
      <c r="D9" s="8">
        <v>2</v>
      </c>
      <c r="E9" s="8">
        <v>2</v>
      </c>
      <c r="F9" s="8">
        <v>2</v>
      </c>
      <c r="G9" s="8">
        <v>3</v>
      </c>
      <c r="H9" s="8">
        <f>SUM(C9:G9)</f>
        <v>11</v>
      </c>
      <c r="I9" s="8">
        <f>AVERAGE(C9:G9)</f>
        <v>2.2000000000000002</v>
      </c>
      <c r="J9" s="8">
        <v>2</v>
      </c>
    </row>
    <row r="10" spans="1:10" x14ac:dyDescent="0.25">
      <c r="A10" s="6">
        <v>4</v>
      </c>
      <c r="B10" s="58" t="s">
        <v>82</v>
      </c>
      <c r="C10" s="56">
        <v>3</v>
      </c>
      <c r="D10" s="8">
        <v>3</v>
      </c>
      <c r="E10" s="8">
        <v>3</v>
      </c>
      <c r="F10" s="8">
        <v>3</v>
      </c>
      <c r="G10" s="8">
        <v>2</v>
      </c>
      <c r="H10" s="9">
        <f>SUM(C10:G10)</f>
        <v>14</v>
      </c>
      <c r="I10" s="9">
        <f>AVERAGE(C10:G10)</f>
        <v>2.8</v>
      </c>
      <c r="J10" s="10">
        <v>3</v>
      </c>
    </row>
    <row r="11" spans="1:10" x14ac:dyDescent="0.25">
      <c r="A11" s="6">
        <v>5</v>
      </c>
      <c r="B11" s="58" t="s">
        <v>83</v>
      </c>
      <c r="C11" s="56">
        <v>2</v>
      </c>
      <c r="D11" s="8">
        <v>2</v>
      </c>
      <c r="E11" s="8">
        <v>3</v>
      </c>
      <c r="F11" s="8">
        <v>3</v>
      </c>
      <c r="G11" s="8">
        <v>2</v>
      </c>
      <c r="H11" s="9">
        <f>SUM(C11:G11)</f>
        <v>12</v>
      </c>
      <c r="I11" s="9">
        <f>AVERAGE(C11:G11)</f>
        <v>2.4</v>
      </c>
      <c r="J11" s="10">
        <v>2</v>
      </c>
    </row>
    <row r="12" spans="1:10" x14ac:dyDescent="0.25">
      <c r="A12" s="31" t="s">
        <v>84</v>
      </c>
      <c r="B12" s="57"/>
      <c r="C12" s="32"/>
      <c r="D12" s="32"/>
      <c r="E12" s="32"/>
      <c r="F12" s="32"/>
      <c r="G12" s="32"/>
      <c r="H12" s="32"/>
      <c r="I12" s="32"/>
      <c r="J12" s="33"/>
    </row>
  </sheetData>
  <mergeCells count="8">
    <mergeCell ref="A12:J12"/>
    <mergeCell ref="A4:J4"/>
    <mergeCell ref="A5:A6"/>
    <mergeCell ref="B5:B6"/>
    <mergeCell ref="C5:G5"/>
    <mergeCell ref="H5:H6"/>
    <mergeCell ref="I5:I6"/>
    <mergeCell ref="J5:J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view="pageLayout" zoomScale="62" zoomScaleNormal="100" zoomScalePageLayoutView="62" workbookViewId="0">
      <selection activeCell="B7" sqref="B7:B11"/>
    </sheetView>
  </sheetViews>
  <sheetFormatPr defaultRowHeight="15" x14ac:dyDescent="0.25"/>
  <cols>
    <col min="2" max="2" width="27.28515625" customWidth="1"/>
    <col min="3" max="11" width="5" customWidth="1"/>
  </cols>
  <sheetData>
    <row r="1" spans="1:14" x14ac:dyDescent="0.25">
      <c r="B1" t="s">
        <v>78</v>
      </c>
    </row>
    <row r="2" spans="1:14" x14ac:dyDescent="0.25">
      <c r="C2" t="s">
        <v>0</v>
      </c>
    </row>
    <row r="3" spans="1:14" x14ac:dyDescent="0.25">
      <c r="B3" t="s">
        <v>86</v>
      </c>
      <c r="E3" t="s">
        <v>88</v>
      </c>
      <c r="H3" t="s">
        <v>85</v>
      </c>
    </row>
    <row r="4" spans="1:14" ht="16.5" customHeight="1" x14ac:dyDescent="0.25">
      <c r="A4" s="34" t="s">
        <v>13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6.5" customHeight="1" x14ac:dyDescent="0.25">
      <c r="A5" s="35" t="s">
        <v>2</v>
      </c>
      <c r="B5" s="34" t="s">
        <v>14</v>
      </c>
      <c r="C5" s="41" t="s">
        <v>15</v>
      </c>
      <c r="D5" s="41"/>
      <c r="E5" s="41"/>
      <c r="F5" s="41"/>
      <c r="G5" s="36" t="s">
        <v>16</v>
      </c>
      <c r="H5" s="36"/>
      <c r="I5" s="36"/>
      <c r="J5" s="36"/>
      <c r="K5" s="36"/>
      <c r="L5" s="14"/>
      <c r="M5" s="14"/>
      <c r="N5" s="14"/>
    </row>
    <row r="6" spans="1:14" ht="86.25" customHeight="1" x14ac:dyDescent="0.25">
      <c r="A6" s="35"/>
      <c r="B6" s="34"/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 t="s">
        <v>24</v>
      </c>
      <c r="K6" s="2" t="s">
        <v>25</v>
      </c>
      <c r="L6" s="2" t="s">
        <v>5</v>
      </c>
      <c r="M6" s="2" t="s">
        <v>6</v>
      </c>
      <c r="N6" s="2" t="s">
        <v>7</v>
      </c>
    </row>
    <row r="7" spans="1:14" ht="15.75" x14ac:dyDescent="0.25">
      <c r="A7" s="3">
        <v>1</v>
      </c>
      <c r="B7" s="60" t="s">
        <v>79</v>
      </c>
      <c r="C7" s="59">
        <v>2</v>
      </c>
      <c r="D7" s="4">
        <v>3</v>
      </c>
      <c r="E7" s="4">
        <v>3</v>
      </c>
      <c r="F7" s="4">
        <v>3</v>
      </c>
      <c r="G7" s="4">
        <v>3</v>
      </c>
      <c r="H7" s="4">
        <v>2</v>
      </c>
      <c r="I7" s="4">
        <v>2</v>
      </c>
      <c r="J7" s="4">
        <v>3</v>
      </c>
      <c r="K7" s="4">
        <v>3</v>
      </c>
      <c r="L7" s="4">
        <f>SUM(C7:K7)</f>
        <v>24</v>
      </c>
      <c r="M7" s="4">
        <f>AVERAGE(C7:K7)</f>
        <v>2.6666666666666665</v>
      </c>
      <c r="N7" s="4">
        <v>3</v>
      </c>
    </row>
    <row r="8" spans="1:14" ht="15.75" x14ac:dyDescent="0.25">
      <c r="A8" s="3">
        <v>2</v>
      </c>
      <c r="B8" s="60" t="s">
        <v>80</v>
      </c>
      <c r="C8" s="59">
        <v>2</v>
      </c>
      <c r="D8" s="4">
        <v>3</v>
      </c>
      <c r="E8" s="4">
        <v>3</v>
      </c>
      <c r="F8" s="4">
        <v>3</v>
      </c>
      <c r="G8" s="4">
        <v>3</v>
      </c>
      <c r="H8" s="4">
        <v>3</v>
      </c>
      <c r="I8" s="4">
        <v>2</v>
      </c>
      <c r="J8" s="4">
        <v>3</v>
      </c>
      <c r="K8" s="4">
        <v>3</v>
      </c>
      <c r="L8" s="4">
        <f t="shared" ref="L7:L11" si="0">SUM(C8:K8)</f>
        <v>25</v>
      </c>
      <c r="M8" s="4">
        <f>AVERAGE(C8:K8)</f>
        <v>2.7777777777777777</v>
      </c>
      <c r="N8" s="4">
        <v>3</v>
      </c>
    </row>
    <row r="9" spans="1:14" ht="15.75" x14ac:dyDescent="0.25">
      <c r="A9" s="3">
        <v>3</v>
      </c>
      <c r="B9" s="60" t="s">
        <v>81</v>
      </c>
      <c r="C9" s="59">
        <v>3</v>
      </c>
      <c r="D9" s="4">
        <v>3</v>
      </c>
      <c r="E9" s="4">
        <v>3</v>
      </c>
      <c r="F9" s="4">
        <v>2</v>
      </c>
      <c r="G9" s="4">
        <v>2</v>
      </c>
      <c r="H9" s="4">
        <v>1</v>
      </c>
      <c r="I9" s="4">
        <v>2</v>
      </c>
      <c r="J9" s="4">
        <v>3</v>
      </c>
      <c r="K9" s="4">
        <v>3</v>
      </c>
      <c r="L9" s="4">
        <f t="shared" si="0"/>
        <v>22</v>
      </c>
      <c r="M9" s="4">
        <f>AVERAGE(C9:K9)</f>
        <v>2.4444444444444446</v>
      </c>
      <c r="N9" s="4">
        <v>2</v>
      </c>
    </row>
    <row r="10" spans="1:14" ht="15.75" x14ac:dyDescent="0.25">
      <c r="A10" s="3">
        <v>4</v>
      </c>
      <c r="B10" s="60" t="s">
        <v>82</v>
      </c>
      <c r="C10" s="59">
        <v>2</v>
      </c>
      <c r="D10" s="4">
        <v>1</v>
      </c>
      <c r="E10" s="4">
        <v>2</v>
      </c>
      <c r="F10" s="4">
        <v>2</v>
      </c>
      <c r="G10" s="4">
        <v>2</v>
      </c>
      <c r="H10" s="4">
        <v>1</v>
      </c>
      <c r="I10" s="4">
        <v>2</v>
      </c>
      <c r="J10" s="4">
        <v>1</v>
      </c>
      <c r="K10" s="4">
        <v>2</v>
      </c>
      <c r="L10" s="4">
        <f>SUM(C10:K10)</f>
        <v>15</v>
      </c>
      <c r="M10" s="4">
        <f>AVERAGE(C10:K10)</f>
        <v>1.6666666666666667</v>
      </c>
      <c r="N10" s="4">
        <v>2</v>
      </c>
    </row>
    <row r="11" spans="1:14" ht="15.75" x14ac:dyDescent="0.25">
      <c r="A11" s="3">
        <v>5</v>
      </c>
      <c r="B11" s="60" t="s">
        <v>83</v>
      </c>
      <c r="C11" s="59">
        <v>3</v>
      </c>
      <c r="D11" s="4">
        <v>3</v>
      </c>
      <c r="E11" s="4">
        <v>3</v>
      </c>
      <c r="F11" s="4">
        <v>3</v>
      </c>
      <c r="G11" s="4">
        <v>2</v>
      </c>
      <c r="H11" s="4">
        <v>2</v>
      </c>
      <c r="I11" s="4">
        <v>3</v>
      </c>
      <c r="J11" s="4">
        <v>3</v>
      </c>
      <c r="K11" s="4">
        <v>3</v>
      </c>
      <c r="L11" s="4">
        <f t="shared" si="0"/>
        <v>25</v>
      </c>
      <c r="M11" s="4">
        <f t="shared" ref="M10:M11" si="1">AVERAGE(C11:K11)</f>
        <v>2.7777777777777777</v>
      </c>
      <c r="N11" s="4">
        <v>2</v>
      </c>
    </row>
    <row r="12" spans="1:14" x14ac:dyDescent="0.25">
      <c r="A12" s="31" t="s">
        <v>87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</row>
  </sheetData>
  <mergeCells count="6">
    <mergeCell ref="B5:B6"/>
    <mergeCell ref="A12:N12"/>
    <mergeCell ref="A4:N4"/>
    <mergeCell ref="A5:A6"/>
    <mergeCell ref="C5:F5"/>
    <mergeCell ref="G5:K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view="pageLayout" topLeftCell="A6" zoomScale="70" zoomScaleNormal="100" zoomScalePageLayoutView="70" workbookViewId="0">
      <selection activeCell="B7" sqref="B7:B11"/>
    </sheetView>
  </sheetViews>
  <sheetFormatPr defaultRowHeight="15" x14ac:dyDescent="0.25"/>
  <cols>
    <col min="2" max="2" width="24.7109375" customWidth="1"/>
    <col min="3" max="17" width="4.28515625" customWidth="1"/>
  </cols>
  <sheetData>
    <row r="1" spans="1:20" x14ac:dyDescent="0.25">
      <c r="B1" t="s">
        <v>78</v>
      </c>
    </row>
    <row r="2" spans="1:20" x14ac:dyDescent="0.25">
      <c r="C2" t="s">
        <v>0</v>
      </c>
    </row>
    <row r="3" spans="1:20" x14ac:dyDescent="0.25">
      <c r="B3" t="s">
        <v>86</v>
      </c>
      <c r="E3" t="s">
        <v>88</v>
      </c>
      <c r="H3" t="s">
        <v>85</v>
      </c>
    </row>
    <row r="4" spans="1:20" ht="15.75" x14ac:dyDescent="0.25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16.5" customHeight="1" x14ac:dyDescent="0.25">
      <c r="A5" s="35" t="s">
        <v>2</v>
      </c>
      <c r="B5" s="43" t="s">
        <v>3</v>
      </c>
      <c r="C5" s="44" t="s">
        <v>27</v>
      </c>
      <c r="D5" s="44"/>
      <c r="E5" s="44"/>
      <c r="F5" s="44"/>
      <c r="G5" s="44"/>
      <c r="H5" s="44"/>
      <c r="I5" s="45" t="s">
        <v>28</v>
      </c>
      <c r="J5" s="45"/>
      <c r="K5" s="45"/>
      <c r="L5" s="45"/>
      <c r="M5" s="45"/>
      <c r="N5" s="46" t="s">
        <v>29</v>
      </c>
      <c r="O5" s="46"/>
      <c r="P5" s="46"/>
      <c r="Q5" s="46"/>
      <c r="R5" s="42" t="s">
        <v>5</v>
      </c>
      <c r="S5" s="42" t="s">
        <v>6</v>
      </c>
      <c r="T5" s="47" t="s">
        <v>7</v>
      </c>
    </row>
    <row r="6" spans="1:20" ht="100.5" customHeight="1" x14ac:dyDescent="0.25">
      <c r="A6" s="35"/>
      <c r="B6" s="43"/>
      <c r="C6" s="16" t="s">
        <v>30</v>
      </c>
      <c r="D6" s="16" t="s">
        <v>31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36</v>
      </c>
      <c r="J6" s="16" t="s">
        <v>37</v>
      </c>
      <c r="K6" s="16" t="s">
        <v>38</v>
      </c>
      <c r="L6" s="16" t="s">
        <v>39</v>
      </c>
      <c r="M6" s="16" t="s">
        <v>40</v>
      </c>
      <c r="N6" s="16" t="s">
        <v>41</v>
      </c>
      <c r="O6" s="16" t="s">
        <v>42</v>
      </c>
      <c r="P6" s="16" t="s">
        <v>43</v>
      </c>
      <c r="Q6" s="16" t="s">
        <v>44</v>
      </c>
      <c r="R6" s="42"/>
      <c r="S6" s="42"/>
      <c r="T6" s="47"/>
    </row>
    <row r="7" spans="1:20" ht="15.75" x14ac:dyDescent="0.25">
      <c r="A7" s="17">
        <v>1</v>
      </c>
      <c r="B7" s="58" t="s">
        <v>79</v>
      </c>
      <c r="C7" s="61">
        <v>1</v>
      </c>
      <c r="D7" s="19">
        <v>2</v>
      </c>
      <c r="E7" s="19">
        <v>1</v>
      </c>
      <c r="F7" s="19">
        <v>2</v>
      </c>
      <c r="G7" s="19">
        <v>2</v>
      </c>
      <c r="H7" s="19">
        <v>2</v>
      </c>
      <c r="I7" s="19">
        <v>1</v>
      </c>
      <c r="J7" s="19">
        <v>2</v>
      </c>
      <c r="K7" s="19">
        <v>1</v>
      </c>
      <c r="L7" s="19">
        <v>2</v>
      </c>
      <c r="M7" s="19">
        <v>2</v>
      </c>
      <c r="N7" s="19">
        <v>2</v>
      </c>
      <c r="O7" s="19">
        <v>1</v>
      </c>
      <c r="P7" s="19">
        <v>2</v>
      </c>
      <c r="Q7" s="19">
        <v>1</v>
      </c>
      <c r="R7" s="4">
        <f t="shared" ref="R7:R11" si="0">SUM(C7:Q7)</f>
        <v>24</v>
      </c>
      <c r="S7" s="4">
        <f>AVERAGE(C7:Q7)</f>
        <v>1.6</v>
      </c>
      <c r="T7" s="5">
        <v>2</v>
      </c>
    </row>
    <row r="8" spans="1:20" ht="15.75" x14ac:dyDescent="0.25">
      <c r="A8" s="17">
        <v>2</v>
      </c>
      <c r="B8" s="58" t="s">
        <v>80</v>
      </c>
      <c r="C8" s="61">
        <v>3</v>
      </c>
      <c r="D8" s="19">
        <v>2</v>
      </c>
      <c r="E8" s="19">
        <v>3</v>
      </c>
      <c r="F8" s="19">
        <v>3</v>
      </c>
      <c r="G8" s="19">
        <v>3</v>
      </c>
      <c r="H8" s="19">
        <v>3</v>
      </c>
      <c r="I8" s="19">
        <v>3</v>
      </c>
      <c r="J8" s="19">
        <v>2</v>
      </c>
      <c r="K8" s="19">
        <v>3</v>
      </c>
      <c r="L8" s="19">
        <v>3</v>
      </c>
      <c r="M8" s="19">
        <v>3</v>
      </c>
      <c r="N8" s="19">
        <v>3</v>
      </c>
      <c r="O8" s="19">
        <v>3</v>
      </c>
      <c r="P8" s="19">
        <v>2</v>
      </c>
      <c r="Q8" s="19">
        <v>3</v>
      </c>
      <c r="R8" s="4">
        <f t="shared" si="0"/>
        <v>42</v>
      </c>
      <c r="S8" s="4">
        <f>AVERAGE(C8:Q8)</f>
        <v>2.8</v>
      </c>
      <c r="T8" s="5">
        <v>3</v>
      </c>
    </row>
    <row r="9" spans="1:20" ht="15.75" x14ac:dyDescent="0.25">
      <c r="A9" s="17">
        <v>3</v>
      </c>
      <c r="B9" s="58" t="s">
        <v>81</v>
      </c>
      <c r="C9" s="61">
        <v>2</v>
      </c>
      <c r="D9" s="19">
        <v>3</v>
      </c>
      <c r="E9" s="19">
        <v>1</v>
      </c>
      <c r="F9" s="19">
        <v>1</v>
      </c>
      <c r="G9" s="19">
        <v>1</v>
      </c>
      <c r="H9" s="19">
        <v>2</v>
      </c>
      <c r="I9" s="19">
        <v>2</v>
      </c>
      <c r="J9" s="19">
        <v>3</v>
      </c>
      <c r="K9" s="19">
        <v>1</v>
      </c>
      <c r="L9" s="19">
        <v>1</v>
      </c>
      <c r="M9" s="19">
        <v>1</v>
      </c>
      <c r="N9" s="19">
        <v>2</v>
      </c>
      <c r="O9" s="19">
        <v>2</v>
      </c>
      <c r="P9" s="19">
        <v>3</v>
      </c>
      <c r="Q9" s="19">
        <v>1</v>
      </c>
      <c r="R9" s="4">
        <f t="shared" si="0"/>
        <v>26</v>
      </c>
      <c r="S9" s="4">
        <f t="shared" ref="S9:S11" si="1">AVERAGE(C9:Q9)</f>
        <v>1.7333333333333334</v>
      </c>
      <c r="T9" s="5">
        <v>2</v>
      </c>
    </row>
    <row r="10" spans="1:20" ht="15.75" x14ac:dyDescent="0.25">
      <c r="A10" s="17">
        <v>4</v>
      </c>
      <c r="B10" s="58" t="s">
        <v>82</v>
      </c>
      <c r="C10" s="61">
        <v>2</v>
      </c>
      <c r="D10" s="19">
        <v>2</v>
      </c>
      <c r="E10" s="19">
        <v>1</v>
      </c>
      <c r="F10" s="19">
        <v>1</v>
      </c>
      <c r="G10" s="19">
        <v>1</v>
      </c>
      <c r="H10" s="19">
        <v>2</v>
      </c>
      <c r="I10" s="19">
        <v>2</v>
      </c>
      <c r="J10" s="19">
        <v>2</v>
      </c>
      <c r="K10" s="19">
        <v>1</v>
      </c>
      <c r="L10" s="19">
        <v>2</v>
      </c>
      <c r="M10" s="19">
        <v>2</v>
      </c>
      <c r="N10" s="19">
        <v>3</v>
      </c>
      <c r="O10" s="19">
        <v>1</v>
      </c>
      <c r="P10" s="19">
        <v>2</v>
      </c>
      <c r="Q10" s="19">
        <v>2</v>
      </c>
      <c r="R10" s="4">
        <f t="shared" si="0"/>
        <v>26</v>
      </c>
      <c r="S10" s="4">
        <f t="shared" si="1"/>
        <v>1.7333333333333334</v>
      </c>
      <c r="T10" s="5">
        <v>3</v>
      </c>
    </row>
    <row r="11" spans="1:20" ht="15.75" x14ac:dyDescent="0.25">
      <c r="A11" s="17">
        <v>5</v>
      </c>
      <c r="B11" s="58" t="s">
        <v>83</v>
      </c>
      <c r="C11" s="61">
        <v>2</v>
      </c>
      <c r="D11" s="19">
        <v>1</v>
      </c>
      <c r="E11" s="19">
        <v>2</v>
      </c>
      <c r="F11" s="19">
        <v>1</v>
      </c>
      <c r="G11" s="19">
        <v>2</v>
      </c>
      <c r="H11" s="19">
        <v>1</v>
      </c>
      <c r="I11" s="19">
        <v>1</v>
      </c>
      <c r="J11" s="19">
        <v>1</v>
      </c>
      <c r="K11" s="19">
        <v>2</v>
      </c>
      <c r="L11" s="19">
        <v>2</v>
      </c>
      <c r="M11" s="19">
        <v>2</v>
      </c>
      <c r="N11" s="19">
        <v>2</v>
      </c>
      <c r="O11" s="19">
        <v>2</v>
      </c>
      <c r="P11" s="19">
        <v>2</v>
      </c>
      <c r="Q11" s="19">
        <v>2</v>
      </c>
      <c r="R11" s="4">
        <f t="shared" si="0"/>
        <v>25</v>
      </c>
      <c r="S11" s="4">
        <f t="shared" si="1"/>
        <v>1.6666666666666667</v>
      </c>
      <c r="T11" s="5">
        <v>3</v>
      </c>
    </row>
    <row r="12" spans="1:20" x14ac:dyDescent="0.25">
      <c r="A12" s="31" t="s">
        <v>89</v>
      </c>
      <c r="B12" s="5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3"/>
    </row>
  </sheetData>
  <mergeCells count="10">
    <mergeCell ref="R5:R6"/>
    <mergeCell ref="A12:T12"/>
    <mergeCell ref="A4:T4"/>
    <mergeCell ref="A5:A6"/>
    <mergeCell ref="B5:B6"/>
    <mergeCell ref="C5:H5"/>
    <mergeCell ref="I5:M5"/>
    <mergeCell ref="N5:Q5"/>
    <mergeCell ref="S5:S6"/>
    <mergeCell ref="T5:T6"/>
  </mergeCells>
  <pageMargins left="0.7" right="0.7" top="0.3571428571428571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Layout" topLeftCell="A5" zoomScale="71" zoomScaleNormal="55" zoomScalePageLayoutView="71" workbookViewId="0">
      <selection activeCell="B12" sqref="B12:B16"/>
    </sheetView>
  </sheetViews>
  <sheetFormatPr defaultRowHeight="15" x14ac:dyDescent="0.25"/>
  <cols>
    <col min="1" max="1" width="7" customWidth="1"/>
    <col min="2" max="2" width="31" customWidth="1"/>
    <col min="3" max="19" width="4" customWidth="1"/>
  </cols>
  <sheetData>
    <row r="1" spans="1:22" x14ac:dyDescent="0.25">
      <c r="B1" t="s">
        <v>78</v>
      </c>
    </row>
    <row r="2" spans="1:22" x14ac:dyDescent="0.25">
      <c r="C2" t="s">
        <v>0</v>
      </c>
    </row>
    <row r="3" spans="1:22" x14ac:dyDescent="0.25">
      <c r="B3" t="s">
        <v>86</v>
      </c>
      <c r="E3" t="s">
        <v>88</v>
      </c>
      <c r="H3" t="s">
        <v>85</v>
      </c>
    </row>
    <row r="4" spans="1:22" ht="15.75" x14ac:dyDescent="0.25">
      <c r="A4" s="19"/>
      <c r="B4" s="77" t="s">
        <v>45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16.5" x14ac:dyDescent="0.25">
      <c r="A5" s="78"/>
      <c r="B5" s="81"/>
      <c r="C5" s="71" t="s">
        <v>46</v>
      </c>
      <c r="D5" s="72"/>
      <c r="E5" s="72"/>
      <c r="F5" s="72"/>
      <c r="G5" s="73" t="s">
        <v>47</v>
      </c>
      <c r="H5" s="73"/>
      <c r="I5" s="73"/>
      <c r="J5" s="73"/>
      <c r="K5" s="74" t="s">
        <v>48</v>
      </c>
      <c r="L5" s="74"/>
      <c r="M5" s="74"/>
      <c r="N5" s="75" t="s">
        <v>49</v>
      </c>
      <c r="O5" s="75"/>
      <c r="P5" s="75"/>
      <c r="Q5" s="75"/>
      <c r="R5" s="75"/>
      <c r="S5" s="75"/>
      <c r="T5" s="76" t="s">
        <v>5</v>
      </c>
      <c r="U5" s="76" t="s">
        <v>6</v>
      </c>
      <c r="V5" s="76" t="s">
        <v>7</v>
      </c>
    </row>
    <row r="6" spans="1:22" ht="16.5" x14ac:dyDescent="0.25">
      <c r="A6" s="79"/>
      <c r="B6" s="82"/>
      <c r="C6" s="68"/>
      <c r="D6" s="46"/>
      <c r="E6" s="46"/>
      <c r="F6" s="46"/>
      <c r="G6" s="64"/>
      <c r="H6" s="64"/>
      <c r="I6" s="64"/>
      <c r="J6" s="64"/>
      <c r="K6" s="65"/>
      <c r="L6" s="65"/>
      <c r="M6" s="65"/>
      <c r="N6" s="66"/>
      <c r="O6" s="66"/>
      <c r="P6" s="66"/>
      <c r="Q6" s="66"/>
      <c r="R6" s="66"/>
      <c r="S6" s="66"/>
      <c r="T6" s="39"/>
      <c r="U6" s="39"/>
      <c r="V6" s="39"/>
    </row>
    <row r="7" spans="1:22" ht="16.5" x14ac:dyDescent="0.25">
      <c r="A7" s="79"/>
      <c r="B7" s="82"/>
      <c r="C7" s="68"/>
      <c r="D7" s="46"/>
      <c r="E7" s="46"/>
      <c r="F7" s="46"/>
      <c r="G7" s="64"/>
      <c r="H7" s="64"/>
      <c r="I7" s="64"/>
      <c r="J7" s="64"/>
      <c r="K7" s="65"/>
      <c r="L7" s="65"/>
      <c r="M7" s="65"/>
      <c r="N7" s="66"/>
      <c r="O7" s="66"/>
      <c r="P7" s="66"/>
      <c r="Q7" s="66"/>
      <c r="R7" s="66"/>
      <c r="S7" s="66"/>
      <c r="T7" s="39"/>
      <c r="U7" s="39"/>
      <c r="V7" s="39"/>
    </row>
    <row r="8" spans="1:22" ht="16.5" x14ac:dyDescent="0.25">
      <c r="A8" s="79"/>
      <c r="B8" s="82"/>
      <c r="C8" s="68"/>
      <c r="D8" s="46"/>
      <c r="E8" s="46"/>
      <c r="F8" s="46"/>
      <c r="G8" s="64"/>
      <c r="H8" s="64"/>
      <c r="I8" s="64"/>
      <c r="J8" s="64"/>
      <c r="K8" s="65"/>
      <c r="L8" s="65"/>
      <c r="M8" s="65"/>
      <c r="N8" s="66"/>
      <c r="O8" s="66"/>
      <c r="P8" s="66"/>
      <c r="Q8" s="66"/>
      <c r="R8" s="66"/>
      <c r="S8" s="66"/>
      <c r="T8" s="39"/>
      <c r="U8" s="39"/>
      <c r="V8" s="39"/>
    </row>
    <row r="9" spans="1:22" ht="16.5" x14ac:dyDescent="0.25">
      <c r="A9" s="79"/>
      <c r="B9" s="82"/>
      <c r="C9" s="68"/>
      <c r="D9" s="46"/>
      <c r="E9" s="46"/>
      <c r="F9" s="46"/>
      <c r="G9" s="64"/>
      <c r="H9" s="64"/>
      <c r="I9" s="64"/>
      <c r="J9" s="64"/>
      <c r="K9" s="65"/>
      <c r="L9" s="65"/>
      <c r="M9" s="65"/>
      <c r="N9" s="66"/>
      <c r="O9" s="66"/>
      <c r="P9" s="66"/>
      <c r="Q9" s="66"/>
      <c r="R9" s="66"/>
      <c r="S9" s="66"/>
      <c r="T9" s="39"/>
      <c r="U9" s="39"/>
      <c r="V9" s="39"/>
    </row>
    <row r="10" spans="1:22" ht="19.5" x14ac:dyDescent="0.25">
      <c r="A10" s="80"/>
      <c r="B10" s="63"/>
      <c r="C10" s="68"/>
      <c r="D10" s="46"/>
      <c r="E10" s="46"/>
      <c r="F10" s="46"/>
      <c r="G10" s="64"/>
      <c r="H10" s="64"/>
      <c r="I10" s="64"/>
      <c r="J10" s="64"/>
      <c r="K10" s="65"/>
      <c r="L10" s="65"/>
      <c r="M10" s="65"/>
      <c r="N10" s="66"/>
      <c r="O10" s="66"/>
      <c r="P10" s="66"/>
      <c r="Q10" s="66"/>
      <c r="R10" s="66"/>
      <c r="S10" s="66"/>
      <c r="T10" s="39"/>
      <c r="U10" s="39"/>
      <c r="V10" s="39"/>
    </row>
    <row r="11" spans="1:22" ht="71.25" customHeight="1" x14ac:dyDescent="0.25">
      <c r="A11" s="70" t="s">
        <v>2</v>
      </c>
      <c r="B11" s="69" t="s">
        <v>3</v>
      </c>
      <c r="C11" s="67" t="s">
        <v>50</v>
      </c>
      <c r="D11" s="67" t="s">
        <v>51</v>
      </c>
      <c r="E11" s="67" t="s">
        <v>52</v>
      </c>
      <c r="F11" s="67" t="s">
        <v>53</v>
      </c>
      <c r="G11" s="67" t="s">
        <v>54</v>
      </c>
      <c r="H11" s="67" t="s">
        <v>55</v>
      </c>
      <c r="I11" s="67" t="s">
        <v>56</v>
      </c>
      <c r="J11" s="67" t="s">
        <v>57</v>
      </c>
      <c r="K11" s="67" t="s">
        <v>58</v>
      </c>
      <c r="L11" s="67" t="s">
        <v>59</v>
      </c>
      <c r="M11" s="67" t="s">
        <v>60</v>
      </c>
      <c r="N11" s="67" t="s">
        <v>61</v>
      </c>
      <c r="O11" s="67" t="s">
        <v>62</v>
      </c>
      <c r="P11" s="67" t="s">
        <v>63</v>
      </c>
      <c r="Q11" s="67" t="s">
        <v>64</v>
      </c>
      <c r="R11" s="67" t="s">
        <v>65</v>
      </c>
      <c r="S11" s="67" t="s">
        <v>66</v>
      </c>
      <c r="T11" s="39"/>
      <c r="U11" s="39"/>
      <c r="V11" s="39"/>
    </row>
    <row r="12" spans="1:22" ht="18.75" customHeight="1" x14ac:dyDescent="0.25">
      <c r="A12" s="27">
        <v>1</v>
      </c>
      <c r="B12" s="58" t="s">
        <v>79</v>
      </c>
      <c r="C12" s="4">
        <v>1</v>
      </c>
      <c r="D12" s="4">
        <v>2</v>
      </c>
      <c r="E12" s="4">
        <v>1</v>
      </c>
      <c r="F12" s="4">
        <v>2</v>
      </c>
      <c r="G12" s="4">
        <v>2</v>
      </c>
      <c r="H12" s="4">
        <v>2</v>
      </c>
      <c r="I12" s="4">
        <v>1</v>
      </c>
      <c r="J12" s="4">
        <v>2</v>
      </c>
      <c r="K12" s="4">
        <v>1</v>
      </c>
      <c r="L12" s="4">
        <v>2</v>
      </c>
      <c r="M12" s="4">
        <v>2</v>
      </c>
      <c r="N12" s="4">
        <v>2</v>
      </c>
      <c r="O12" s="4">
        <v>1</v>
      </c>
      <c r="P12" s="4">
        <v>2</v>
      </c>
      <c r="Q12" s="4">
        <v>1</v>
      </c>
      <c r="R12" s="4">
        <v>2</v>
      </c>
      <c r="S12" s="62">
        <v>2</v>
      </c>
      <c r="T12" s="4">
        <f t="shared" ref="T12:T16" si="0">SUM(C12:S12)</f>
        <v>28</v>
      </c>
      <c r="U12" s="27">
        <f t="shared" ref="U12:U16" si="1">AVERAGE(C12:S12)</f>
        <v>1.6470588235294117</v>
      </c>
      <c r="V12" s="27">
        <v>2</v>
      </c>
    </row>
    <row r="13" spans="1:22" ht="18.75" customHeight="1" x14ac:dyDescent="0.25">
      <c r="A13" s="27">
        <v>2</v>
      </c>
      <c r="B13" s="58" t="s">
        <v>80</v>
      </c>
      <c r="C13" s="4">
        <v>3</v>
      </c>
      <c r="D13" s="4">
        <v>2</v>
      </c>
      <c r="E13" s="4">
        <v>3</v>
      </c>
      <c r="F13" s="4">
        <v>3</v>
      </c>
      <c r="G13" s="4">
        <v>3</v>
      </c>
      <c r="H13" s="4">
        <v>3</v>
      </c>
      <c r="I13" s="4">
        <v>3</v>
      </c>
      <c r="J13" s="4">
        <v>2</v>
      </c>
      <c r="K13" s="4">
        <v>3</v>
      </c>
      <c r="L13" s="4">
        <v>3</v>
      </c>
      <c r="M13" s="4">
        <v>3</v>
      </c>
      <c r="N13" s="4">
        <v>3</v>
      </c>
      <c r="O13" s="4">
        <v>3</v>
      </c>
      <c r="P13" s="4">
        <v>2</v>
      </c>
      <c r="Q13" s="4">
        <v>3</v>
      </c>
      <c r="R13" s="4">
        <v>3</v>
      </c>
      <c r="S13" s="62">
        <v>2</v>
      </c>
      <c r="T13" s="4">
        <f t="shared" si="0"/>
        <v>47</v>
      </c>
      <c r="U13" s="27">
        <f t="shared" si="1"/>
        <v>2.7647058823529411</v>
      </c>
      <c r="V13" s="27">
        <v>3</v>
      </c>
    </row>
    <row r="14" spans="1:22" ht="18.75" customHeight="1" x14ac:dyDescent="0.25">
      <c r="A14" s="27">
        <v>3</v>
      </c>
      <c r="B14" s="58" t="s">
        <v>81</v>
      </c>
      <c r="C14" s="4">
        <v>2</v>
      </c>
      <c r="D14" s="4">
        <v>3</v>
      </c>
      <c r="E14" s="4">
        <v>1</v>
      </c>
      <c r="F14" s="4">
        <v>1</v>
      </c>
      <c r="G14" s="4">
        <v>1</v>
      </c>
      <c r="H14" s="4">
        <v>2</v>
      </c>
      <c r="I14" s="4">
        <v>2</v>
      </c>
      <c r="J14" s="4">
        <v>3</v>
      </c>
      <c r="K14" s="4">
        <v>1</v>
      </c>
      <c r="L14" s="4">
        <v>1</v>
      </c>
      <c r="M14" s="4">
        <v>1</v>
      </c>
      <c r="N14" s="4">
        <v>2</v>
      </c>
      <c r="O14" s="4">
        <v>2</v>
      </c>
      <c r="P14" s="4">
        <v>3</v>
      </c>
      <c r="Q14" s="4">
        <v>1</v>
      </c>
      <c r="R14" s="4">
        <v>1</v>
      </c>
      <c r="S14" s="62">
        <v>2</v>
      </c>
      <c r="T14" s="4">
        <f t="shared" si="0"/>
        <v>29</v>
      </c>
      <c r="U14" s="27">
        <f t="shared" si="1"/>
        <v>1.7058823529411764</v>
      </c>
      <c r="V14" s="27">
        <v>2</v>
      </c>
    </row>
    <row r="15" spans="1:22" ht="18.75" customHeight="1" x14ac:dyDescent="0.25">
      <c r="A15" s="27">
        <v>4</v>
      </c>
      <c r="B15" s="58" t="s">
        <v>82</v>
      </c>
      <c r="C15" s="4">
        <v>2</v>
      </c>
      <c r="D15" s="4">
        <v>2</v>
      </c>
      <c r="E15" s="4">
        <v>3</v>
      </c>
      <c r="F15" s="4">
        <v>3</v>
      </c>
      <c r="G15" s="4">
        <v>3</v>
      </c>
      <c r="H15" s="4">
        <v>3</v>
      </c>
      <c r="I15" s="4">
        <v>2</v>
      </c>
      <c r="J15" s="4">
        <v>2</v>
      </c>
      <c r="K15" s="4">
        <v>3</v>
      </c>
      <c r="L15" s="4">
        <v>3</v>
      </c>
      <c r="M15" s="4">
        <v>3</v>
      </c>
      <c r="N15" s="4">
        <v>3</v>
      </c>
      <c r="O15" s="4">
        <v>2</v>
      </c>
      <c r="P15" s="4">
        <v>2</v>
      </c>
      <c r="Q15" s="4">
        <v>3</v>
      </c>
      <c r="R15" s="4">
        <v>3</v>
      </c>
      <c r="S15" s="62">
        <v>2</v>
      </c>
      <c r="T15" s="4">
        <f t="shared" si="0"/>
        <v>44</v>
      </c>
      <c r="U15" s="27">
        <f t="shared" si="1"/>
        <v>2.5882352941176472</v>
      </c>
      <c r="V15" s="27">
        <v>3</v>
      </c>
    </row>
    <row r="16" spans="1:22" ht="18.75" customHeight="1" x14ac:dyDescent="0.25">
      <c r="A16" s="27">
        <v>5</v>
      </c>
      <c r="B16" s="58" t="s">
        <v>83</v>
      </c>
      <c r="C16" s="4">
        <v>2</v>
      </c>
      <c r="D16" s="4">
        <v>3</v>
      </c>
      <c r="E16" s="4">
        <v>3</v>
      </c>
      <c r="F16" s="4">
        <v>3</v>
      </c>
      <c r="G16" s="4">
        <v>3</v>
      </c>
      <c r="H16" s="4">
        <v>2</v>
      </c>
      <c r="I16" s="4">
        <v>2</v>
      </c>
      <c r="J16" s="4">
        <v>3</v>
      </c>
      <c r="K16" s="4">
        <v>3</v>
      </c>
      <c r="L16" s="4">
        <v>3</v>
      </c>
      <c r="M16" s="4">
        <v>3</v>
      </c>
      <c r="N16" s="4">
        <v>2</v>
      </c>
      <c r="O16" s="4">
        <v>2</v>
      </c>
      <c r="P16" s="4">
        <v>3</v>
      </c>
      <c r="Q16" s="4">
        <v>3</v>
      </c>
      <c r="R16" s="4">
        <v>3</v>
      </c>
      <c r="S16" s="62">
        <v>3</v>
      </c>
      <c r="T16" s="4">
        <f t="shared" si="0"/>
        <v>46</v>
      </c>
      <c r="U16" s="27">
        <f t="shared" si="1"/>
        <v>2.7058823529411766</v>
      </c>
      <c r="V16" s="27">
        <v>3</v>
      </c>
    </row>
    <row r="17" spans="1:22" ht="18.75" x14ac:dyDescent="0.25">
      <c r="A17" s="11"/>
      <c r="B17" s="18"/>
      <c r="C17" s="48" t="s">
        <v>90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</row>
  </sheetData>
  <mergeCells count="9">
    <mergeCell ref="C17:V17"/>
    <mergeCell ref="B4:V4"/>
    <mergeCell ref="C5:F10"/>
    <mergeCell ref="G5:J10"/>
    <mergeCell ref="K5:M10"/>
    <mergeCell ref="N5:S10"/>
    <mergeCell ref="T5:T11"/>
    <mergeCell ref="U5:U11"/>
    <mergeCell ref="V5:V11"/>
  </mergeCells>
  <pageMargins left="0.53030303030303028" right="0.45454545454545453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Layout" topLeftCell="A7" zoomScale="70" zoomScaleNormal="100" zoomScalePageLayoutView="70" workbookViewId="0">
      <selection activeCell="C20" sqref="C20"/>
    </sheetView>
  </sheetViews>
  <sheetFormatPr defaultRowHeight="15" x14ac:dyDescent="0.25"/>
  <cols>
    <col min="2" max="2" width="26" customWidth="1"/>
    <col min="3" max="6" width="12.5703125" customWidth="1"/>
  </cols>
  <sheetData>
    <row r="1" spans="1:9" ht="19.5" x14ac:dyDescent="0.25">
      <c r="F1" s="20" t="s">
        <v>91</v>
      </c>
    </row>
    <row r="2" spans="1:9" ht="18.75" x14ac:dyDescent="0.25">
      <c r="F2" s="21" t="s">
        <v>67</v>
      </c>
    </row>
    <row r="3" spans="1:9" ht="18.75" x14ac:dyDescent="0.25">
      <c r="F3" s="21" t="s">
        <v>68</v>
      </c>
    </row>
    <row r="4" spans="1:9" ht="18.75" x14ac:dyDescent="0.25">
      <c r="C4" t="s">
        <v>69</v>
      </c>
      <c r="D4" t="s">
        <v>74</v>
      </c>
      <c r="F4" s="22" t="s">
        <v>77</v>
      </c>
    </row>
    <row r="6" spans="1:9" ht="15.75" thickBot="1" x14ac:dyDescent="0.3"/>
    <row r="7" spans="1:9" ht="139.5" customHeight="1" x14ac:dyDescent="0.25">
      <c r="A7" s="15"/>
      <c r="B7" s="12" t="s">
        <v>70</v>
      </c>
      <c r="C7" s="23" t="s">
        <v>1</v>
      </c>
      <c r="D7" s="23" t="s">
        <v>71</v>
      </c>
      <c r="E7" s="23" t="s">
        <v>26</v>
      </c>
      <c r="F7" s="23" t="s">
        <v>45</v>
      </c>
      <c r="G7" s="23" t="s">
        <v>5</v>
      </c>
      <c r="H7" s="23" t="s">
        <v>6</v>
      </c>
      <c r="I7" s="23" t="s">
        <v>7</v>
      </c>
    </row>
    <row r="8" spans="1:9" ht="15.75" x14ac:dyDescent="0.25">
      <c r="A8" s="24">
        <v>1</v>
      </c>
      <c r="B8" s="58" t="s">
        <v>79</v>
      </c>
      <c r="C8" s="56">
        <v>2</v>
      </c>
      <c r="D8" s="9">
        <v>2</v>
      </c>
      <c r="E8" s="25">
        <v>2</v>
      </c>
      <c r="F8" s="9">
        <v>2</v>
      </c>
      <c r="G8" s="8">
        <f t="shared" ref="G8:G12" si="0">SUM(B8:F8)</f>
        <v>8</v>
      </c>
      <c r="H8" s="8">
        <f t="shared" ref="H8:H12" si="1">AVERAGE(B8:F8)</f>
        <v>2</v>
      </c>
      <c r="I8" s="8">
        <v>2</v>
      </c>
    </row>
    <row r="9" spans="1:9" ht="15.75" x14ac:dyDescent="0.25">
      <c r="A9" s="24">
        <v>2</v>
      </c>
      <c r="B9" s="58" t="s">
        <v>80</v>
      </c>
      <c r="C9" s="56">
        <v>2</v>
      </c>
      <c r="D9" s="4">
        <v>2</v>
      </c>
      <c r="E9" s="25">
        <v>3</v>
      </c>
      <c r="F9" s="4">
        <v>3</v>
      </c>
      <c r="G9" s="8">
        <f t="shared" si="0"/>
        <v>10</v>
      </c>
      <c r="H9" s="8">
        <f t="shared" si="1"/>
        <v>2.5</v>
      </c>
      <c r="I9" s="8">
        <v>3</v>
      </c>
    </row>
    <row r="10" spans="1:9" ht="15.75" x14ac:dyDescent="0.25">
      <c r="A10" s="24">
        <v>3</v>
      </c>
      <c r="B10" s="58" t="s">
        <v>81</v>
      </c>
      <c r="C10" s="56">
        <v>2</v>
      </c>
      <c r="D10" s="4">
        <v>2</v>
      </c>
      <c r="E10" s="25">
        <v>2</v>
      </c>
      <c r="F10" s="4">
        <v>2</v>
      </c>
      <c r="G10" s="8">
        <f t="shared" si="0"/>
        <v>8</v>
      </c>
      <c r="H10" s="8">
        <f t="shared" si="1"/>
        <v>2</v>
      </c>
      <c r="I10" s="8">
        <v>2</v>
      </c>
    </row>
    <row r="11" spans="1:9" ht="15.75" x14ac:dyDescent="0.25">
      <c r="A11" s="24">
        <v>4</v>
      </c>
      <c r="B11" s="58" t="s">
        <v>82</v>
      </c>
      <c r="C11" s="56">
        <v>3</v>
      </c>
      <c r="D11" s="4">
        <v>3</v>
      </c>
      <c r="E11" s="25">
        <v>3</v>
      </c>
      <c r="F11" s="4">
        <v>2</v>
      </c>
      <c r="G11" s="8">
        <f t="shared" si="0"/>
        <v>11</v>
      </c>
      <c r="H11" s="8">
        <f t="shared" si="1"/>
        <v>2.75</v>
      </c>
      <c r="I11" s="8">
        <v>3</v>
      </c>
    </row>
    <row r="12" spans="1:9" ht="15.75" x14ac:dyDescent="0.25">
      <c r="A12" s="24">
        <v>5</v>
      </c>
      <c r="B12" s="58" t="s">
        <v>83</v>
      </c>
      <c r="C12" s="56">
        <v>2</v>
      </c>
      <c r="D12" s="4">
        <v>2</v>
      </c>
      <c r="E12" s="25">
        <v>3</v>
      </c>
      <c r="F12" s="4">
        <v>3</v>
      </c>
      <c r="G12" s="8">
        <f t="shared" si="0"/>
        <v>10</v>
      </c>
      <c r="H12" s="8">
        <f t="shared" si="1"/>
        <v>2.5</v>
      </c>
      <c r="I12" s="8">
        <v>3</v>
      </c>
    </row>
    <row r="13" spans="1:9" ht="16.5" customHeight="1" thickBot="1" x14ac:dyDescent="0.3">
      <c r="A13" s="84" t="s">
        <v>94</v>
      </c>
      <c r="B13" s="83"/>
      <c r="C13" s="83"/>
      <c r="D13" s="83"/>
      <c r="E13" s="83"/>
      <c r="F13" s="83"/>
      <c r="G13" s="83"/>
      <c r="H13" s="83"/>
      <c r="I13" s="85"/>
    </row>
    <row r="14" spans="1:9" ht="30.75" customHeight="1" thickBot="1" x14ac:dyDescent="0.3">
      <c r="A14" s="13"/>
      <c r="B14" s="26" t="s">
        <v>72</v>
      </c>
      <c r="C14" s="26" t="s">
        <v>93</v>
      </c>
      <c r="D14" s="26"/>
      <c r="E14" s="29"/>
      <c r="F14" s="28" t="s">
        <v>92</v>
      </c>
      <c r="G14" s="29"/>
      <c r="H14" s="29"/>
      <c r="I14" s="30"/>
    </row>
    <row r="15" spans="1:9" ht="15.75" x14ac:dyDescent="0.25">
      <c r="A15" s="49" t="s">
        <v>73</v>
      </c>
      <c r="B15" s="50"/>
      <c r="C15" s="49" t="s">
        <v>75</v>
      </c>
      <c r="D15" s="51"/>
      <c r="E15" s="50"/>
      <c r="F15" s="49" t="s">
        <v>76</v>
      </c>
      <c r="G15" s="51"/>
      <c r="H15" s="51"/>
      <c r="I15" s="50"/>
    </row>
    <row r="16" spans="1:9" ht="16.5" thickBot="1" x14ac:dyDescent="0.3">
      <c r="A16" s="55">
        <v>0</v>
      </c>
      <c r="B16" s="54"/>
      <c r="C16" s="52"/>
      <c r="D16" s="53"/>
      <c r="E16" s="54"/>
      <c r="F16" s="52"/>
      <c r="G16" s="53"/>
      <c r="H16" s="53"/>
      <c r="I16" s="54"/>
    </row>
  </sheetData>
  <mergeCells count="5">
    <mergeCell ref="A13:I13"/>
    <mergeCell ref="A15:B15"/>
    <mergeCell ref="C15:E16"/>
    <mergeCell ref="F15:I16"/>
    <mergeCell ref="A16:B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денсаулық</vt:lpstr>
      <vt:lpstr>қатынас</vt:lpstr>
      <vt:lpstr>таным</vt:lpstr>
      <vt:lpstr>шығармашылық</vt:lpstr>
      <vt:lpstr>жиынтық есеп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dcterms:created xsi:type="dcterms:W3CDTF">2021-02-21T13:49:10Z</dcterms:created>
  <dcterms:modified xsi:type="dcterms:W3CDTF">2024-05-28T10:36:11Z</dcterms:modified>
</cp:coreProperties>
</file>